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ITS\Rate Case\CEHE\2023 Rate Case\Discovery\GCCC\GCCC 01-03\"/>
    </mc:Choice>
  </mc:AlternateContent>
  <xr:revisionPtr revIDLastSave="0" documentId="13_ncr:1_{FADDB9D0-5796-4D82-98E3-A9D4037D00C9}" xr6:coauthVersionLast="47" xr6:coauthVersionMax="47" xr10:uidLastSave="{00000000-0000-0000-0000-000000000000}"/>
  <bookViews>
    <workbookView xWindow="-120" yWindow="-120" windowWidth="29040" windowHeight="15840" xr2:uid="{D6AE0914-794E-41F6-B46F-FD2153996165}"/>
  </bookViews>
  <sheets>
    <sheet name="Sheet1" sheetId="1" r:id="rId1"/>
  </sheets>
  <definedNames>
    <definedName name="_xlnm.Print_Area" localSheetId="0">Sheet1!$A$5:$D$37</definedName>
    <definedName name="_xlnm.Print_Titles" localSheetId="0">Sheet1!$1:$4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1" l="1"/>
  <c r="C35" i="1"/>
  <c r="C34" i="1"/>
  <c r="C33" i="1"/>
  <c r="C32" i="1"/>
  <c r="C31" i="1"/>
  <c r="C30" i="1"/>
  <c r="C29" i="1"/>
  <c r="C28" i="1"/>
  <c r="B37" i="1"/>
  <c r="D37" i="1"/>
  <c r="C26" i="1"/>
  <c r="C25" i="1"/>
  <c r="C18" i="1"/>
  <c r="C17" i="1"/>
  <c r="C16" i="1"/>
  <c r="C15" i="1"/>
  <c r="C14" i="1"/>
  <c r="C13" i="1"/>
  <c r="C12" i="1"/>
  <c r="C11" i="1"/>
  <c r="C10" i="1"/>
  <c r="C9" i="1"/>
  <c r="D19" i="1"/>
  <c r="B19" i="1"/>
  <c r="C7" i="1"/>
  <c r="C27" i="1" l="1"/>
  <c r="C37" i="1" s="1"/>
  <c r="C8" i="1"/>
  <c r="C19" i="1" s="1"/>
</calcChain>
</file>

<file path=xl/sharedStrings.xml><?xml version="1.0" encoding="utf-8"?>
<sst xmlns="http://schemas.openxmlformats.org/spreadsheetml/2006/main" count="11" uniqueCount="6">
  <si>
    <t>Director &amp; Officer Insurance</t>
  </si>
  <si>
    <t>Test Year</t>
  </si>
  <si>
    <t>Other</t>
  </si>
  <si>
    <t>Total</t>
  </si>
  <si>
    <t>12 months Preceding Test Year</t>
  </si>
  <si>
    <t>CenterPoint Houston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</si>
</sst>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4" xfId="0" applyFont="1" applyBorder="1" applyAlignment="1">
      <alignment horizontal="center" vertical="top"/>
    </xf>
    <xf numFmtId="17" fontId="0" fillId="0" borderId="0" xfId="0" applyNumberFormat="1" applyAlignment="1">
      <alignment horizontal="center" vertical="top"/>
    </xf>
    <xf numFmtId="40" fontId="0" fillId="0" borderId="0" xfId="0" applyNumberFormat="1" applyAlignment="1">
      <alignment vertical="top"/>
    </xf>
    <xf numFmtId="40" fontId="0" fillId="0" borderId="5" xfId="0" applyNumberFormat="1" applyBorder="1" applyAlignment="1">
      <alignment vertical="top"/>
    </xf>
    <xf numFmtId="0" fontId="3" fillId="0" borderId="0" xfId="0" applyFont="1" applyAlignment="1">
      <alignment horizontal="center" vertical="top"/>
    </xf>
    <xf numFmtId="40" fontId="0" fillId="0" borderId="0" xfId="0" applyNumberFormat="1" applyFill="1" applyAlignment="1">
      <alignment vertical="top"/>
    </xf>
    <xf numFmtId="43" fontId="0" fillId="0" borderId="0" xfId="1" applyFont="1" applyAlignment="1">
      <alignment vertical="top"/>
    </xf>
    <xf numFmtId="43" fontId="0" fillId="0" borderId="5" xfId="1" applyFont="1" applyBorder="1" applyAlignment="1">
      <alignment vertical="top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9B1A6-5264-4355-B33D-16A4B2860278}">
  <sheetPr>
    <pageSetUpPr fitToPage="1"/>
  </sheetPr>
  <dimension ref="A1:D37"/>
  <sheetViews>
    <sheetView tabSelected="1" zoomScaleNormal="100" workbookViewId="0">
      <selection activeCell="H22" sqref="H22"/>
    </sheetView>
  </sheetViews>
  <sheetFormatPr defaultRowHeight="15" x14ac:dyDescent="0.25"/>
  <cols>
    <col min="2" max="4" width="13.42578125" customWidth="1"/>
  </cols>
  <sheetData>
    <row r="1" spans="1:4" x14ac:dyDescent="0.25">
      <c r="A1" s="1"/>
      <c r="B1" s="2" t="s">
        <v>0</v>
      </c>
      <c r="C1" s="3"/>
      <c r="D1" s="3"/>
    </row>
    <row r="2" spans="1:4" x14ac:dyDescent="0.25">
      <c r="A2" s="1"/>
      <c r="B2" s="2"/>
      <c r="C2" s="3"/>
      <c r="D2" s="3"/>
    </row>
    <row r="3" spans="1:4" x14ac:dyDescent="0.25">
      <c r="A3" s="1"/>
      <c r="B3" s="2"/>
      <c r="C3" s="3"/>
      <c r="D3" s="3"/>
    </row>
    <row r="4" spans="1:4" x14ac:dyDescent="0.25">
      <c r="A4" s="1"/>
      <c r="B4" s="3"/>
      <c r="C4" s="3"/>
      <c r="D4" s="3"/>
    </row>
    <row r="5" spans="1:4" x14ac:dyDescent="0.25">
      <c r="A5" s="1"/>
      <c r="B5" s="13" t="s">
        <v>1</v>
      </c>
      <c r="C5" s="14"/>
      <c r="D5" s="15"/>
    </row>
    <row r="6" spans="1:4" ht="25.5" x14ac:dyDescent="0.25">
      <c r="A6" s="1"/>
      <c r="B6" s="12" t="s">
        <v>5</v>
      </c>
      <c r="C6" s="4" t="s">
        <v>2</v>
      </c>
      <c r="D6" s="4" t="s">
        <v>3</v>
      </c>
    </row>
    <row r="7" spans="1:4" x14ac:dyDescent="0.25">
      <c r="A7" s="5">
        <v>44927</v>
      </c>
      <c r="B7" s="6">
        <v>123825.59</v>
      </c>
      <c r="C7" s="6">
        <f>D7-B7</f>
        <v>108047.82</v>
      </c>
      <c r="D7" s="10">
        <v>231873.41</v>
      </c>
    </row>
    <row r="8" spans="1:4" x14ac:dyDescent="0.25">
      <c r="A8" s="5">
        <v>44958</v>
      </c>
      <c r="B8" s="6">
        <v>113084.75</v>
      </c>
      <c r="C8" s="6">
        <f t="shared" ref="C8:C18" si="0">D8-B8</f>
        <v>98675.560000000027</v>
      </c>
      <c r="D8" s="10">
        <v>211760.31000000003</v>
      </c>
    </row>
    <row r="9" spans="1:4" x14ac:dyDescent="0.25">
      <c r="A9" s="5">
        <v>44986</v>
      </c>
      <c r="B9" s="6">
        <v>113084.77</v>
      </c>
      <c r="C9" s="6">
        <f t="shared" si="0"/>
        <v>98675.58</v>
      </c>
      <c r="D9" s="10">
        <v>211760.35</v>
      </c>
    </row>
    <row r="10" spans="1:4" x14ac:dyDescent="0.25">
      <c r="A10" s="5">
        <v>45017</v>
      </c>
      <c r="B10" s="6">
        <v>120160.05</v>
      </c>
      <c r="C10" s="6">
        <f t="shared" si="0"/>
        <v>91600.299999999974</v>
      </c>
      <c r="D10" s="10">
        <v>211760.34999999998</v>
      </c>
    </row>
    <row r="11" spans="1:4" x14ac:dyDescent="0.25">
      <c r="A11" s="5">
        <v>45047</v>
      </c>
      <c r="B11" s="6">
        <v>122306.65</v>
      </c>
      <c r="C11" s="6">
        <f t="shared" si="0"/>
        <v>93236.699999999924</v>
      </c>
      <c r="D11" s="10">
        <v>215543.34999999992</v>
      </c>
    </row>
    <row r="12" spans="1:4" x14ac:dyDescent="0.25">
      <c r="A12" s="5">
        <v>45078</v>
      </c>
      <c r="B12" s="6">
        <v>120160.05</v>
      </c>
      <c r="C12" s="6">
        <f t="shared" si="0"/>
        <v>91600.299999999974</v>
      </c>
      <c r="D12" s="10">
        <v>211760.34999999998</v>
      </c>
    </row>
    <row r="13" spans="1:4" x14ac:dyDescent="0.25">
      <c r="A13" s="5">
        <v>45108</v>
      </c>
      <c r="B13" s="6">
        <v>121456.31</v>
      </c>
      <c r="C13" s="6">
        <f t="shared" si="0"/>
        <v>90304.039999999979</v>
      </c>
      <c r="D13" s="6">
        <v>211760.34999999998</v>
      </c>
    </row>
    <row r="14" spans="1:4" x14ac:dyDescent="0.25">
      <c r="A14" s="5">
        <v>45139</v>
      </c>
      <c r="B14" s="6">
        <v>121456.31</v>
      </c>
      <c r="C14" s="6">
        <f t="shared" si="0"/>
        <v>90304.039999999979</v>
      </c>
      <c r="D14" s="6">
        <v>211760.34999999998</v>
      </c>
    </row>
    <row r="15" spans="1:4" x14ac:dyDescent="0.25">
      <c r="A15" s="5">
        <v>45170</v>
      </c>
      <c r="B15" s="6">
        <v>121456.31</v>
      </c>
      <c r="C15" s="6">
        <f t="shared" si="0"/>
        <v>90304.039999999979</v>
      </c>
      <c r="D15" s="6">
        <v>211760.34999999998</v>
      </c>
    </row>
    <row r="16" spans="1:4" x14ac:dyDescent="0.25">
      <c r="A16" s="5">
        <v>45200</v>
      </c>
      <c r="B16" s="6">
        <v>121456.31</v>
      </c>
      <c r="C16" s="6">
        <f t="shared" si="0"/>
        <v>90304.039999999979</v>
      </c>
      <c r="D16" s="6">
        <v>211760.34999999998</v>
      </c>
    </row>
    <row r="17" spans="1:4" x14ac:dyDescent="0.25">
      <c r="A17" s="5">
        <v>45231</v>
      </c>
      <c r="B17" s="6">
        <v>121456.31</v>
      </c>
      <c r="C17" s="6">
        <f t="shared" si="0"/>
        <v>90304.039999999979</v>
      </c>
      <c r="D17" s="6">
        <v>211760.34999999998</v>
      </c>
    </row>
    <row r="18" spans="1:4" x14ac:dyDescent="0.25">
      <c r="A18" s="5">
        <v>45261</v>
      </c>
      <c r="B18" s="7">
        <v>121456.31</v>
      </c>
      <c r="C18" s="7">
        <f t="shared" si="0"/>
        <v>90304.039999999979</v>
      </c>
      <c r="D18" s="7">
        <v>211760.34999999998</v>
      </c>
    </row>
    <row r="19" spans="1:4" x14ac:dyDescent="0.25">
      <c r="A19" s="8" t="s">
        <v>3</v>
      </c>
      <c r="B19" s="9">
        <f>SUM(B7:B18)</f>
        <v>1441359.7200000002</v>
      </c>
      <c r="C19" s="6">
        <f t="shared" ref="C19:D19" si="1">SUM(C7:C18)</f>
        <v>1123660.5</v>
      </c>
      <c r="D19" s="6">
        <f t="shared" si="1"/>
        <v>2565020.2200000007</v>
      </c>
    </row>
    <row r="20" spans="1:4" x14ac:dyDescent="0.25">
      <c r="A20" s="1"/>
      <c r="B20" s="3"/>
      <c r="C20" s="3"/>
      <c r="D20" s="3"/>
    </row>
    <row r="21" spans="1:4" x14ac:dyDescent="0.25">
      <c r="A21" s="1"/>
      <c r="B21" s="3"/>
      <c r="C21" s="3"/>
      <c r="D21" s="3"/>
    </row>
    <row r="22" spans="1:4" x14ac:dyDescent="0.25">
      <c r="A22" s="1"/>
      <c r="B22" s="3"/>
      <c r="C22" s="3"/>
      <c r="D22" s="3"/>
    </row>
    <row r="23" spans="1:4" x14ac:dyDescent="0.25">
      <c r="A23" s="1"/>
      <c r="B23" s="13" t="s">
        <v>4</v>
      </c>
      <c r="C23" s="14"/>
      <c r="D23" s="15"/>
    </row>
    <row r="24" spans="1:4" ht="25.5" x14ac:dyDescent="0.25">
      <c r="A24" s="1"/>
      <c r="B24" s="12" t="s">
        <v>5</v>
      </c>
      <c r="C24" s="4" t="s">
        <v>2</v>
      </c>
      <c r="D24" s="4" t="s">
        <v>3</v>
      </c>
    </row>
    <row r="25" spans="1:4" x14ac:dyDescent="0.25">
      <c r="A25" s="5">
        <v>44562</v>
      </c>
      <c r="B25" s="6">
        <v>115599.08</v>
      </c>
      <c r="C25" s="6">
        <f t="shared" ref="C25:C36" si="2">D25-B25</f>
        <v>109142.17999999995</v>
      </c>
      <c r="D25" s="10">
        <v>224741.25999999995</v>
      </c>
    </row>
    <row r="26" spans="1:4" x14ac:dyDescent="0.25">
      <c r="A26" s="5">
        <v>44593</v>
      </c>
      <c r="B26" s="6">
        <v>9874.5300000000007</v>
      </c>
      <c r="C26" s="6">
        <f t="shared" si="2"/>
        <v>9322.970000000003</v>
      </c>
      <c r="D26" s="10">
        <v>19197.500000000004</v>
      </c>
    </row>
    <row r="27" spans="1:4" x14ac:dyDescent="0.25">
      <c r="A27" s="5">
        <v>44621</v>
      </c>
      <c r="B27" s="6">
        <v>228660.69</v>
      </c>
      <c r="C27" s="6">
        <f t="shared" si="2"/>
        <v>215888.62000000011</v>
      </c>
      <c r="D27" s="10">
        <v>444549.31000000011</v>
      </c>
    </row>
    <row r="28" spans="1:4" x14ac:dyDescent="0.25">
      <c r="A28" s="5">
        <v>44652</v>
      </c>
      <c r="B28" s="6">
        <v>128123.98</v>
      </c>
      <c r="C28" s="6">
        <f t="shared" si="2"/>
        <v>103749.43000000007</v>
      </c>
      <c r="D28" s="10">
        <v>231873.41000000006</v>
      </c>
    </row>
    <row r="29" spans="1:4" x14ac:dyDescent="0.25">
      <c r="A29" s="5">
        <v>44682</v>
      </c>
      <c r="B29" s="6">
        <v>131406.88</v>
      </c>
      <c r="C29" s="6">
        <f t="shared" si="2"/>
        <v>106407.77999999997</v>
      </c>
      <c r="D29" s="10">
        <v>237814.65999999997</v>
      </c>
    </row>
    <row r="30" spans="1:4" x14ac:dyDescent="0.25">
      <c r="A30" s="5">
        <v>44713</v>
      </c>
      <c r="B30" s="6">
        <v>128123.98</v>
      </c>
      <c r="C30" s="6">
        <f t="shared" si="2"/>
        <v>103749.43000000007</v>
      </c>
      <c r="D30" s="10">
        <v>231873.41000000006</v>
      </c>
    </row>
    <row r="31" spans="1:4" x14ac:dyDescent="0.25">
      <c r="A31" s="5">
        <v>44743</v>
      </c>
      <c r="B31" s="6">
        <v>124643.94</v>
      </c>
      <c r="C31" s="6">
        <f t="shared" si="2"/>
        <v>107229.46999999997</v>
      </c>
      <c r="D31" s="10">
        <v>231873.40999999997</v>
      </c>
    </row>
    <row r="32" spans="1:4" x14ac:dyDescent="0.25">
      <c r="A32" s="5">
        <v>44774</v>
      </c>
      <c r="B32" s="6">
        <v>124643.94</v>
      </c>
      <c r="C32" s="6">
        <f t="shared" si="2"/>
        <v>107229.46999999997</v>
      </c>
      <c r="D32" s="10">
        <v>231873.40999999997</v>
      </c>
    </row>
    <row r="33" spans="1:4" x14ac:dyDescent="0.25">
      <c r="A33" s="5">
        <v>44805</v>
      </c>
      <c r="B33" s="6">
        <v>124643.94</v>
      </c>
      <c r="C33" s="6">
        <f t="shared" si="2"/>
        <v>107229.46999999997</v>
      </c>
      <c r="D33" s="10">
        <v>231873.40999999997</v>
      </c>
    </row>
    <row r="34" spans="1:4" x14ac:dyDescent="0.25">
      <c r="A34" s="5">
        <v>44835</v>
      </c>
      <c r="B34" s="6">
        <v>123825.62</v>
      </c>
      <c r="C34" s="6">
        <f t="shared" si="2"/>
        <v>108047.78999999995</v>
      </c>
      <c r="D34" s="10">
        <v>231873.40999999995</v>
      </c>
    </row>
    <row r="35" spans="1:4" x14ac:dyDescent="0.25">
      <c r="A35" s="5">
        <v>44866</v>
      </c>
      <c r="B35" s="6">
        <v>123825.62</v>
      </c>
      <c r="C35" s="6">
        <f t="shared" si="2"/>
        <v>108047.78999999995</v>
      </c>
      <c r="D35" s="10">
        <v>231873.40999999995</v>
      </c>
    </row>
    <row r="36" spans="1:4" x14ac:dyDescent="0.25">
      <c r="A36" s="5">
        <v>44896</v>
      </c>
      <c r="B36" s="7">
        <v>123825.62</v>
      </c>
      <c r="C36" s="7">
        <f t="shared" si="2"/>
        <v>108047.78999999995</v>
      </c>
      <c r="D36" s="11">
        <v>231873.40999999995</v>
      </c>
    </row>
    <row r="37" spans="1:4" x14ac:dyDescent="0.25">
      <c r="A37" s="8" t="s">
        <v>3</v>
      </c>
      <c r="B37" s="9">
        <f>SUM(B25:B36)</f>
        <v>1487197.8199999998</v>
      </c>
      <c r="C37" s="6">
        <f t="shared" ref="C37:D37" si="3">SUM(C25:C36)</f>
        <v>1294092.1900000002</v>
      </c>
      <c r="D37" s="6">
        <f t="shared" si="3"/>
        <v>2781290.0100000002</v>
      </c>
    </row>
  </sheetData>
  <mergeCells count="2">
    <mergeCell ref="B5:D5"/>
    <mergeCell ref="B23:D23"/>
  </mergeCells>
  <pageMargins left="0.5" right="0.5" top="0.75" bottom="0.5" header="0.75" footer="0.3"/>
  <pageSetup orientation="portrait" r:id="rId1"/>
  <headerFooter>
    <oddHeader>&amp;RSOAH DOCKET NO. 473-24-13232
PUC DOCKET NO. 56211
GCCC01-03 Attachment 1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A746F85B8405A4F9DA578CFBC912E22" ma:contentTypeVersion="0" ma:contentTypeDescription="My Content Type" ma:contentTypeScope="" ma:versionID="d1751a418cc6ea7b9ea5e970d12b2dc7">
  <xsd:schema xmlns:xsd="http://www.w3.org/2001/XMLSchema" xmlns:xs="http://www.w3.org/2001/XMLSchema" xmlns:p="http://schemas.microsoft.com/office/2006/metadata/properties" xmlns:ns2="69550CCA-DECA-46A1-AAC6-BB9DFE35534F" targetNamespace="http://schemas.microsoft.com/office/2006/metadata/properties" ma:root="true" ma:fieldsID="200fd6b8f273039a8f5bf6fa5a8647e4" ns2:_="">
    <xsd:import namespace="69550CCA-DECA-46A1-AAC6-BB9DFE35534F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50CCA-DECA-46A1-AAC6-BB9DFE35534F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69550CCA-DECA-46A1-AAC6-BB9DFE35534F">2</DraftID>
  </documentManagement>
</p:properties>
</file>

<file path=customXml/itemProps1.xml><?xml version="1.0" encoding="utf-8"?>
<ds:datastoreItem xmlns:ds="http://schemas.openxmlformats.org/officeDocument/2006/customXml" ds:itemID="{B271907E-933B-41E0-976F-3C457F4AB789}"/>
</file>

<file path=customXml/itemProps2.xml><?xml version="1.0" encoding="utf-8"?>
<ds:datastoreItem xmlns:ds="http://schemas.openxmlformats.org/officeDocument/2006/customXml" ds:itemID="{ED42172C-60EF-4973-B0E3-AB8915E60F62}"/>
</file>

<file path=customXml/itemProps3.xml><?xml version="1.0" encoding="utf-8"?>
<ds:datastoreItem xmlns:ds="http://schemas.openxmlformats.org/officeDocument/2006/customXml" ds:itemID="{68886DB1-2B83-4112-85C5-922C1C5A9B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Storey, Leslie D</dc:creator>
  <cp:lastModifiedBy>Storey, Leslie D</cp:lastModifiedBy>
  <cp:lastPrinted>2024-03-15T18:55:23Z</cp:lastPrinted>
  <dcterms:created xsi:type="dcterms:W3CDTF">2024-03-15T13:59:01Z</dcterms:created>
  <dcterms:modified xsi:type="dcterms:W3CDTF">2024-03-19T19:38:37Z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2024-03-15T13:59:53Z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66a43eea-d3d8-445a-b606-4a070aaa2584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0x010100DABA1816B5924F35B8CF165C876C88BA00EA746F85B8405A4F9DA578CFBC912E22</vt:lpwstr>
  </property>
</Properties>
</file>